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84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O11" i="1"/>
  <c r="O9" i="1"/>
  <c r="O10" i="1"/>
  <c r="O8" i="1"/>
  <c r="G11" i="1"/>
  <c r="I7" i="1"/>
  <c r="I6" i="1"/>
  <c r="I5" i="1"/>
  <c r="I11" i="1"/>
</calcChain>
</file>

<file path=xl/sharedStrings.xml><?xml version="1.0" encoding="utf-8"?>
<sst xmlns="http://schemas.openxmlformats.org/spreadsheetml/2006/main" count="49" uniqueCount="38">
  <si>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</si>
  <si>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</si>
  <si>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</si>
  <si>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</si>
  <si>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</si>
  <si>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</si>
  <si>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</si>
  <si>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</si>
  <si>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</si>
  <si>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</si>
  <si>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</si>
  <si>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</si>
  <si>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</si>
  <si>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MMK</t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</si>
  <si>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</si>
  <si>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Fleetguard</t>
  </si>
  <si>
    <t>Fuel filter</t>
  </si>
  <si>
    <t>no stock</t>
  </si>
  <si>
    <t>MC138AS</t>
  </si>
  <si>
    <t>LF 3000</t>
  </si>
  <si>
    <t>Coarse Fuel Filter</t>
  </si>
  <si>
    <t>Engine Oil, All Fleet Premium, SAE 15W40, CI-4/SL</t>
  </si>
  <si>
    <t xml:space="preserve">Valvoline </t>
  </si>
  <si>
    <t>For warranty machine</t>
  </si>
  <si>
    <t xml:space="preserve">for inventory stock </t>
  </si>
  <si>
    <t>Weichai</t>
  </si>
  <si>
    <t>1000747688/1000964807</t>
  </si>
  <si>
    <t>USD</t>
  </si>
  <si>
    <r>
      <t xml:space="preserve">                Supplier - C 
Name -  MAC BU &amp;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</si>
  <si>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Fuel Filter</t>
  </si>
  <si>
    <t>FF 5580</t>
  </si>
  <si>
    <t>MC300DS</t>
  </si>
  <si>
    <t>FS 19732</t>
  </si>
  <si>
    <t>Fuel Water Separator</t>
  </si>
  <si>
    <r>
      <t xml:space="preserve">
BU Name         :   PG BU
Proposal No.    :  PG BU-LOCAL-ORD-184
Proposal Date  :   31.3.2025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HPN customer JinXin and  MYINT SHWE (Golden Shark) and Inventory Stock</t>
    </r>
  </si>
  <si>
    <r>
      <t xml:space="preserve">               Supplier - A 
Name  - Allegiance Parts Service  and Taw Win Tun Service 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</si>
  <si>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 For HPN customer JinXin and MYINT SHWE (Golden Shark) and Inventory Stock</t>
  </si>
  <si>
    <t xml:space="preserve">15W40 25 Liter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</si>
</sst>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1" fontId="2" fillId="0" borderId="5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6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3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Fleetguard</c:v>
                  </c:pt>
                  <c:pt idx="1">
                    <c:v>for inventory stock </c:v>
                  </c:pt>
                  <c:pt idx="2">
                    <c:v>Fuel filter</c:v>
                  </c:pt>
                  <c:pt idx="3">
                    <c:v>LF 3000</c:v>
                  </c:pt>
                  <c:pt idx="10">
                    <c:v>37</c:v>
                  </c:pt>
                  <c:pt idx="11">
                    <c:v>25.77</c:v>
                  </c:pt>
                  <c:pt idx="12">
                    <c:v>953.49</c:v>
                  </c:pt>
                </c:lvl>
                <c:lvl>
                  <c:pt idx="0">
                    <c:v>Valvoline </c:v>
                  </c:pt>
                  <c:pt idx="1">
                    <c:v>For warranty machine</c:v>
                  </c:pt>
                  <c:pt idx="2">
                    <c:v>15W40 25 Liter </c:v>
                  </c:pt>
                  <c:pt idx="3">
                    <c:v>881118</c:v>
                  </c:pt>
                  <c:pt idx="10">
                    <c:v>20</c:v>
                  </c:pt>
                  <c:pt idx="11">
                    <c:v>106.67</c:v>
                  </c:pt>
                  <c:pt idx="12">
                    <c:v>2133.4</c:v>
                  </c:pt>
                </c:lvl>
                <c:lvl>
                  <c:pt idx="0">
                    <c:v>Valvoline </c:v>
                  </c:pt>
                  <c:pt idx="1">
                    <c:v>For warranty machine</c:v>
                  </c:pt>
                  <c:pt idx="2">
                    <c:v>Engine Oil, All Fleet Premium, SAE 15W40, CI-4/SL</c:v>
                  </c:pt>
                  <c:pt idx="3">
                    <c:v>692053</c:v>
                  </c:pt>
                  <c:pt idx="10">
                    <c:v>50</c:v>
                  </c:pt>
                  <c:pt idx="11">
                    <c:v>80.95</c:v>
                  </c:pt>
                  <c:pt idx="12">
                    <c:v>4047.5</c:v>
                  </c:pt>
                </c:lvl>
                <c:lvl>
                  <c:pt idx="0">
                    <c:v>Fleetguard</c:v>
                  </c:pt>
                  <c:pt idx="1">
                    <c:v>MC300DS</c:v>
                  </c:pt>
                  <c:pt idx="2">
                    <c:v>Fuel Water Separator</c:v>
                  </c:pt>
                  <c:pt idx="3">
                    <c:v>FS 19732</c:v>
                  </c:pt>
                  <c:pt idx="4">
                    <c:v>3</c:v>
                  </c:pt>
                  <c:pt idx="5">
                    <c:v>75,000</c:v>
                  </c:pt>
                  <c:pt idx="6">
                    <c:v>225,000</c:v>
                  </c:pt>
                </c:lvl>
                <c:lvl>
                  <c:pt idx="0">
                    <c:v>Fleetguard</c:v>
                  </c:pt>
                  <c:pt idx="1">
                    <c:v>MC300DS</c:v>
                  </c:pt>
                  <c:pt idx="2">
                    <c:v>Fuel Filter</c:v>
                  </c:pt>
                  <c:pt idx="3">
                    <c:v>FF 5580</c:v>
                  </c:pt>
                  <c:pt idx="4">
                    <c:v>3</c:v>
                  </c:pt>
                  <c:pt idx="5">
                    <c:v>55,000</c:v>
                  </c:pt>
                  <c:pt idx="6">
                    <c:v>165,000</c:v>
                  </c:pt>
                </c:lvl>
                <c:lvl>
                  <c:pt idx="0">
                    <c:v>Weichai</c:v>
                  </c:pt>
                  <c:pt idx="1">
                    <c:v>MC138AS</c:v>
                  </c:pt>
                  <c:pt idx="2">
                    <c:v>Coarse Fuel Filter</c:v>
                  </c:pt>
                  <c:pt idx="3">
                    <c:v>1000747688/1000964807</c:v>
                  </c:pt>
                  <c:pt idx="4">
                    <c:v>2</c:v>
                  </c:pt>
                  <c:pt idx="5">
                    <c:v>66,500</c:v>
                  </c:pt>
                  <c:pt idx="6">
                    <c:v>133,000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Allegiance Parts Service  and Taw Win Tun Service 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MAC BU &amp;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Fleetguard</c:v>
                  </c:pt>
                  <c:pt idx="1">
                    <c:v>for inventory stock </c:v>
                  </c:pt>
                  <c:pt idx="2">
                    <c:v>Fuel filter</c:v>
                  </c:pt>
                  <c:pt idx="3">
                    <c:v>LF 3000</c:v>
                  </c:pt>
                  <c:pt idx="10">
                    <c:v>37</c:v>
                  </c:pt>
                  <c:pt idx="11">
                    <c:v>25.77</c:v>
                  </c:pt>
                  <c:pt idx="12">
                    <c:v>953.49</c:v>
                  </c:pt>
                </c:lvl>
                <c:lvl>
                  <c:pt idx="0">
                    <c:v>Valvoline </c:v>
                  </c:pt>
                  <c:pt idx="1">
                    <c:v>For warranty machine</c:v>
                  </c:pt>
                  <c:pt idx="2">
                    <c:v>15W40 25 Liter </c:v>
                  </c:pt>
                  <c:pt idx="3">
                    <c:v>881118</c:v>
                  </c:pt>
                  <c:pt idx="10">
                    <c:v>20</c:v>
                  </c:pt>
                  <c:pt idx="11">
                    <c:v>106.67</c:v>
                  </c:pt>
                  <c:pt idx="12">
                    <c:v>2133.4</c:v>
                  </c:pt>
                </c:lvl>
                <c:lvl>
                  <c:pt idx="0">
                    <c:v>Valvoline </c:v>
                  </c:pt>
                  <c:pt idx="1">
                    <c:v>For warranty machine</c:v>
                  </c:pt>
                  <c:pt idx="2">
                    <c:v>Engine Oil, All Fleet Premium, SAE 15W40, CI-4/SL</c:v>
                  </c:pt>
                  <c:pt idx="3">
                    <c:v>692053</c:v>
                  </c:pt>
                  <c:pt idx="10">
                    <c:v>50</c:v>
                  </c:pt>
                  <c:pt idx="11">
                    <c:v>80.95</c:v>
                  </c:pt>
                  <c:pt idx="12">
                    <c:v>4047.5</c:v>
                  </c:pt>
                </c:lvl>
                <c:lvl>
                  <c:pt idx="0">
                    <c:v>Fleetguard</c:v>
                  </c:pt>
                  <c:pt idx="1">
                    <c:v>MC300DS</c:v>
                  </c:pt>
                  <c:pt idx="2">
                    <c:v>Fuel Water Separator</c:v>
                  </c:pt>
                  <c:pt idx="3">
                    <c:v>FS 19732</c:v>
                  </c:pt>
                  <c:pt idx="4">
                    <c:v>3</c:v>
                  </c:pt>
                  <c:pt idx="5">
                    <c:v>75,000</c:v>
                  </c:pt>
                  <c:pt idx="6">
                    <c:v>225,000</c:v>
                  </c:pt>
                </c:lvl>
                <c:lvl>
                  <c:pt idx="0">
                    <c:v>Fleetguard</c:v>
                  </c:pt>
                  <c:pt idx="1">
                    <c:v>MC300DS</c:v>
                  </c:pt>
                  <c:pt idx="2">
                    <c:v>Fuel Filter</c:v>
                  </c:pt>
                  <c:pt idx="3">
                    <c:v>FF 5580</c:v>
                  </c:pt>
                  <c:pt idx="4">
                    <c:v>3</c:v>
                  </c:pt>
                  <c:pt idx="5">
                    <c:v>55,000</c:v>
                  </c:pt>
                  <c:pt idx="6">
                    <c:v>165,000</c:v>
                  </c:pt>
                </c:lvl>
                <c:lvl>
                  <c:pt idx="0">
                    <c:v>Weichai</c:v>
                  </c:pt>
                  <c:pt idx="1">
                    <c:v>MC138AS</c:v>
                  </c:pt>
                  <c:pt idx="2">
                    <c:v>Coarse Fuel Filter</c:v>
                  </c:pt>
                  <c:pt idx="3">
                    <c:v>1000747688/1000964807</c:v>
                  </c:pt>
                  <c:pt idx="4">
                    <c:v>2</c:v>
                  </c:pt>
                  <c:pt idx="5">
                    <c:v>66,500</c:v>
                  </c:pt>
                  <c:pt idx="6">
                    <c:v>133,000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Allegiance Parts Service  and Taw Win Tun Service 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MAC BU &amp;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8</c:v>
                </c:pt>
                <c:pt idx="5" formatCode="#,##0.00">
                  <c:v>0</c:v>
                </c:pt>
                <c:pt idx="6" formatCode="#,##0">
                  <c:v>523000</c:v>
                </c:pt>
                <c:pt idx="10" formatCode="0">
                  <c:v>107</c:v>
                </c:pt>
                <c:pt idx="11" formatCode="0.00">
                  <c:v>0</c:v>
                </c:pt>
                <c:pt idx="12" formatCode="0.00">
                  <c:v>7134.3899999999994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0037808"/>
        <c:axId val="260055592"/>
      </c:barChart>
      <c:catAx>
        <c:axId val="26003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055592"/>
        <c:crosses val="autoZero"/>
        <c:auto val="1"/>
        <c:lblAlgn val="ctr"/>
        <c:lblOffset val="100"/>
        <c:noMultiLvlLbl val="0"/>
      </c:catAx>
      <c:valAx>
        <c:axId val="260055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037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L8" sqref="L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34</v>
      </c>
      <c r="C3" s="38"/>
      <c r="D3" s="38"/>
      <c r="E3" s="38"/>
      <c r="G3" s="38" t="s">
        <v>35</v>
      </c>
      <c r="H3" s="38"/>
      <c r="I3" s="38"/>
      <c r="J3" s="38" t="s">
        <v>14</v>
      </c>
      <c r="K3" s="38"/>
      <c r="L3" s="38"/>
      <c r="M3" s="38" t="s">
        <v>28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25</v>
      </c>
      <c r="D5" s="15" t="s">
        <v>18</v>
      </c>
      <c r="E5" s="15" t="s">
        <v>20</v>
      </c>
      <c r="F5" s="20" t="s">
        <v>26</v>
      </c>
      <c r="G5" s="26">
        <v>2</v>
      </c>
      <c r="H5" s="22">
        <v>66500</v>
      </c>
      <c r="I5" s="22">
        <f>H5*G5</f>
        <v>133000</v>
      </c>
      <c r="J5" s="26"/>
      <c r="K5" s="18"/>
      <c r="L5" s="18"/>
      <c r="M5" s="9"/>
      <c r="N5" s="11"/>
      <c r="O5" s="18" t="s">
        <v>17</v>
      </c>
    </row>
    <row r="6" spans="2:15" ht="46.5" customHeight="1" x14ac:dyDescent="0.25">
      <c r="B6" s="9">
        <v>2</v>
      </c>
      <c r="C6" s="10" t="s">
        <v>15</v>
      </c>
      <c r="D6" s="15" t="s">
        <v>31</v>
      </c>
      <c r="E6" s="18" t="s">
        <v>29</v>
      </c>
      <c r="F6" s="18" t="s">
        <v>30</v>
      </c>
      <c r="G6" s="26">
        <v>3</v>
      </c>
      <c r="H6" s="22">
        <v>55000</v>
      </c>
      <c r="I6" s="22">
        <f>H6*G6</f>
        <v>165000</v>
      </c>
      <c r="J6" s="26"/>
      <c r="K6" s="18"/>
      <c r="L6" s="18"/>
      <c r="M6" s="9"/>
      <c r="N6" s="28"/>
      <c r="O6" s="18"/>
    </row>
    <row r="7" spans="2:15" ht="46.5" customHeight="1" x14ac:dyDescent="0.25">
      <c r="B7" s="9">
        <v>3</v>
      </c>
      <c r="C7" s="10" t="s">
        <v>15</v>
      </c>
      <c r="D7" s="15" t="s">
        <v>31</v>
      </c>
      <c r="E7" s="15" t="s">
        <v>33</v>
      </c>
      <c r="F7" s="20" t="s">
        <v>32</v>
      </c>
      <c r="G7" s="26">
        <v>3</v>
      </c>
      <c r="H7" s="22">
        <v>75000</v>
      </c>
      <c r="I7" s="22">
        <f>H7*G7</f>
        <v>225000</v>
      </c>
      <c r="J7" s="26"/>
      <c r="K7" s="18"/>
      <c r="L7" s="18"/>
      <c r="M7" s="9"/>
      <c r="N7" s="28"/>
      <c r="O7" s="18"/>
    </row>
    <row r="8" spans="2:15" ht="46.5" customHeight="1" x14ac:dyDescent="0.25">
      <c r="B8" s="9">
        <v>4</v>
      </c>
      <c r="C8" s="10" t="s">
        <v>22</v>
      </c>
      <c r="D8" s="15" t="s">
        <v>23</v>
      </c>
      <c r="E8" s="15" t="s">
        <v>21</v>
      </c>
      <c r="F8" s="20">
        <v>692053</v>
      </c>
      <c r="G8" s="9"/>
      <c r="H8" s="25"/>
      <c r="I8" s="18"/>
      <c r="J8" s="26"/>
      <c r="K8" s="18"/>
      <c r="L8" s="18"/>
      <c r="M8" s="9">
        <v>50</v>
      </c>
      <c r="N8" s="28">
        <v>80.95</v>
      </c>
      <c r="O8" s="18">
        <f>N8*M8</f>
        <v>4047.5</v>
      </c>
    </row>
    <row r="9" spans="2:15" ht="46.5" customHeight="1" x14ac:dyDescent="0.25">
      <c r="B9" s="9">
        <v>5</v>
      </c>
      <c r="C9" s="10" t="s">
        <v>22</v>
      </c>
      <c r="D9" s="15" t="s">
        <v>23</v>
      </c>
      <c r="E9" s="15" t="s">
        <v>37</v>
      </c>
      <c r="F9" s="20">
        <v>881118</v>
      </c>
      <c r="G9" s="26"/>
      <c r="H9" s="25"/>
      <c r="I9" s="27"/>
      <c r="J9" s="26"/>
      <c r="K9" s="18"/>
      <c r="L9" s="18"/>
      <c r="M9" s="9">
        <v>20</v>
      </c>
      <c r="N9" s="28">
        <v>106.67</v>
      </c>
      <c r="O9" s="18">
        <f>N9*M9</f>
        <v>2133.4</v>
      </c>
    </row>
    <row r="10" spans="2:15" ht="46.5" customHeight="1" thickBot="1" x14ac:dyDescent="0.3">
      <c r="B10" s="9">
        <v>6</v>
      </c>
      <c r="C10" s="10" t="s">
        <v>15</v>
      </c>
      <c r="D10" s="15" t="s">
        <v>24</v>
      </c>
      <c r="E10" s="15" t="s">
        <v>16</v>
      </c>
      <c r="F10" s="20" t="s">
        <v>19</v>
      </c>
      <c r="G10" s="26"/>
      <c r="H10" s="25"/>
      <c r="I10" s="27"/>
      <c r="J10" s="26"/>
      <c r="K10" s="18"/>
      <c r="L10" s="18"/>
      <c r="M10" s="9">
        <v>37</v>
      </c>
      <c r="N10" s="28">
        <v>25.77</v>
      </c>
      <c r="O10" s="18">
        <f>N10*M10</f>
        <v>953.49</v>
      </c>
    </row>
    <row r="11" spans="2:15" ht="24" customHeight="1" thickBot="1" x14ac:dyDescent="0.3">
      <c r="B11" s="16" t="s">
        <v>5</v>
      </c>
      <c r="C11" s="16"/>
      <c r="D11" s="16"/>
      <c r="E11" s="16"/>
      <c r="F11" s="16"/>
      <c r="G11" s="19">
        <f>G5+G6+G7</f>
        <v>8</v>
      </c>
      <c r="H11" s="24" t="s">
        <v>13</v>
      </c>
      <c r="I11" s="21">
        <f>SUM(I5:I10)</f>
        <v>523000</v>
      </c>
      <c r="J11" s="12"/>
      <c r="K11" s="21"/>
      <c r="L11" s="21"/>
      <c r="M11" s="17">
        <f>M8+M9+M10</f>
        <v>107</v>
      </c>
      <c r="N11" s="23" t="s">
        <v>27</v>
      </c>
      <c r="O11" s="23">
        <f>O8+O9+O10</f>
        <v>7134.3899999999994</v>
      </c>
    </row>
    <row r="12" spans="2:15" ht="10.5" customHeight="1" thickBot="1" x14ac:dyDescent="0.3">
      <c r="B12" s="1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5" ht="18.75" customHeight="1" thickBot="1" x14ac:dyDescent="0.3">
      <c r="B13" s="39" t="s">
        <v>10</v>
      </c>
      <c r="C13" s="40"/>
      <c r="D13" s="41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  <row r="14" spans="2:15" ht="33" customHeight="1" thickBot="1" x14ac:dyDescent="0.3">
      <c r="B14" s="35" t="s">
        <v>6</v>
      </c>
      <c r="C14" s="36"/>
      <c r="D14" s="31" t="s">
        <v>36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4"/>
      <c r="M25" s="29" t="s">
        <v>11</v>
      </c>
      <c r="N25" s="29"/>
      <c r="O25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2025-04-01T04:25:28Z</dcterms:modified>
</cp:coreProperties>
</file>